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15"/>
  </bookViews>
  <sheets>
    <sheet name="Sheet1" sheetId="1" r:id="rId1"/>
  </sheets>
  <definedNames>
    <definedName name="_xlnm.Print_Area" localSheetId="0">Sheet1!$A$1:$H$31</definedName>
    <definedName name="_xlnm.Print_Titles" localSheetId="0">Sheet1!$3:$4</definedName>
  </definedNames>
  <calcPr calcId="162913"/>
</workbook>
</file>

<file path=xl/calcChain.xml><?xml version="1.0" encoding="utf-8"?>
<calcChain xmlns="http://schemas.openxmlformats.org/spreadsheetml/2006/main">
  <c r="E5" i="1" l="1"/>
  <c r="G5" i="1" l="1"/>
  <c r="F17" i="1"/>
  <c r="H17" i="1" s="1"/>
  <c r="F29" i="1"/>
  <c r="H29" i="1" s="1"/>
  <c r="G22" i="1"/>
  <c r="E22" i="1"/>
  <c r="F5" i="1" l="1"/>
  <c r="H5" i="1" s="1"/>
  <c r="F22" i="1"/>
  <c r="H22" i="1" s="1"/>
  <c r="H12" i="1"/>
</calcChain>
</file>

<file path=xl/sharedStrings.xml><?xml version="1.0" encoding="utf-8"?>
<sst xmlns="http://schemas.openxmlformats.org/spreadsheetml/2006/main" count="44" uniqueCount="38">
  <si>
    <t>Ծրագրային դասիչը</t>
  </si>
  <si>
    <t>Ծրագիր</t>
  </si>
  <si>
    <t>Ծրագրի նկարագրությունը</t>
  </si>
  <si>
    <t>Վերջնական արդյունքի նկարագրությունը</t>
  </si>
  <si>
    <t>Քաղաքականության միջոցառումներ. Ծառայություններ</t>
  </si>
  <si>
    <t>Մատուցվող ծառայության նկարագրությունը</t>
  </si>
  <si>
    <t>Ծառայություն մատուցողի անվանումը</t>
  </si>
  <si>
    <t xml:space="preserve">                                                                   </t>
  </si>
  <si>
    <t xml:space="preserve">                                                                             </t>
  </si>
  <si>
    <t>ԱԾ01</t>
  </si>
  <si>
    <t>Կոռուպցիայի կանխարգելում և բարեվարքության համակարգի զարգացում</t>
  </si>
  <si>
    <t>Կոռուպցիայի կանխարգելման համակարգի զարգացման ապահովում</t>
  </si>
  <si>
    <t>Հայտարարագրման համակարգի բարելավում, բարեվարքության ստանդարտների սահմանում, դրանց պահպանման նկատմամբ հսկողություն, հակակոռուպցիոն իրազեկում</t>
  </si>
  <si>
    <t>Կոռուպցիայի կանխարգելման համակարգի զարգացում</t>
  </si>
  <si>
    <t>Բարձրաստիճան պաշտոնատար անձանց էթիկայի հանձնաժողով (Կոռուպցիայի կանխարգելման հանձնաժողով)</t>
  </si>
  <si>
    <t>ԱԾ02</t>
  </si>
  <si>
    <t>ԾՏ66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</si>
  <si>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</si>
  <si>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</si>
  <si>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</si>
  <si>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>Պետական հիմնարկների և կազմակերպությունների աշխատողների սոցիալական փաթեթով ապահովում</t>
  </si>
  <si>
    <t>Քաղաքականության միջոցառումներ. Տրանսֆերտներ</t>
  </si>
  <si>
    <t>Տրանսֆերտի նկարագրությունը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</si>
  <si>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</si>
  <si>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</si>
  <si>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ու դրա գործընկերների միջև արժեքների վրա հիմնված հարաբերությունների զարգացում, Հանձնաժողովի որպես հակակոռուպցիոն մարմնի հանրային ճանաչելիության, օրենքով դրան վերապահված գործառույթների և լիազորությունների(մասնավորապես հայտարարագրման, հանրային էթիկայի համակարգերին, պաշտոնատար անձանց անհամատեղելիության պահանջներին և այլ սահմանափակումներին, ինչպես նաև իրավիճակային շահերի բախմանն առնչվող իրավադրույթների) վերաբերյալ հանրային իրազեկվածության մակարդակի բարձրացում, հակակոռուպցիոն կրթական բաղադրիչի զարգացում</t>
  </si>
  <si>
    <t>Կոռուպցիայի կանխարգելման հանձնաժողով</t>
  </si>
  <si>
    <t>Հայաստանի Հանրապետության բարձրաստիճան պաշտոնատար անձանց էթիկայի հանձնաժողով</t>
  </si>
  <si>
    <t>(հազար դրամ)</t>
  </si>
  <si>
    <t>Գործառական դասիչը</t>
  </si>
  <si>
    <t>Ծրագիր/Քաղաքականության միջոցառում</t>
  </si>
  <si>
    <t>Բյուջե</t>
  </si>
  <si>
    <t>Ճշտված բյուջե</t>
  </si>
  <si>
    <t>Փաստ</t>
  </si>
  <si>
    <t>Կատարման %</t>
  </si>
  <si>
    <t>Ծրագիրը</t>
  </si>
  <si>
    <t>ՄԻջոցառումը</t>
  </si>
  <si>
    <t>(Բաժին/Խումբ/Դաս)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</si>
</sst>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_-;\-* #,##0.0_-;_-* &quot;-&quot;??_-;_-@_-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1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164" fontId="2" fillId="0" borderId="0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3" fontId="6" fillId="2" borderId="17" xfId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43" fontId="6" fillId="2" borderId="18" xfId="1" applyFont="1" applyFill="1" applyBorder="1" applyAlignment="1">
      <alignment horizontal="center" vertical="center" wrapText="1"/>
    </xf>
    <xf numFmtId="39" fontId="3" fillId="0" borderId="18" xfId="1" applyNumberFormat="1" applyFont="1" applyBorder="1" applyAlignment="1">
      <alignment horizontal="center" vertical="center" wrapText="1"/>
    </xf>
    <xf numFmtId="39" fontId="3" fillId="0" borderId="19" xfId="1" applyNumberFormat="1" applyFont="1" applyBorder="1" applyAlignment="1">
      <alignment horizontal="center" vertical="center" wrapText="1"/>
    </xf>
    <xf numFmtId="39" fontId="3" fillId="0" borderId="21" xfId="1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3" fontId="3" fillId="0" borderId="10" xfId="1" applyFont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3" fillId="0" borderId="14" xfId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43" fontId="3" fillId="0" borderId="6" xfId="1" applyFont="1" applyBorder="1" applyAlignment="1">
      <alignment horizontal="center" vertical="center" wrapText="1"/>
    </xf>
    <xf numFmtId="39" fontId="3" fillId="0" borderId="3" xfId="1" applyNumberFormat="1" applyFont="1" applyBorder="1" applyAlignment="1">
      <alignment horizontal="center" vertical="center" wrapText="1"/>
    </xf>
    <xf numFmtId="39" fontId="3" fillId="0" borderId="5" xfId="1" applyNumberFormat="1" applyFont="1" applyBorder="1" applyAlignment="1">
      <alignment horizontal="center" vertical="center" wrapText="1"/>
    </xf>
    <xf numFmtId="39" fontId="3" fillId="0" borderId="6" xfId="1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43" fontId="3" fillId="0" borderId="18" xfId="1" applyFont="1" applyBorder="1" applyAlignment="1">
      <alignment horizontal="center" vertical="center" wrapText="1"/>
    </xf>
    <xf numFmtId="43" fontId="3" fillId="0" borderId="19" xfId="1" applyFont="1" applyBorder="1" applyAlignment="1">
      <alignment horizontal="center" vertical="center" wrapText="1"/>
    </xf>
    <xf numFmtId="43" fontId="3" fillId="0" borderId="2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5" zoomScaleNormal="100" workbookViewId="0">
      <selection activeCell="D5" sqref="D5"/>
    </sheetView>
  </sheetViews>
  <sheetFormatPr defaultRowHeight="13.5" x14ac:dyDescent="0.25"/>
  <cols>
    <col min="1" max="1" width="9.140625" style="19" customWidth="1"/>
    <col min="2" max="2" width="7.28515625" style="19" customWidth="1"/>
    <col min="3" max="3" width="9.85546875" style="19" customWidth="1"/>
    <col min="4" max="4" width="54.5703125" style="7" customWidth="1"/>
    <col min="5" max="5" width="13.5703125" style="7" bestFit="1" customWidth="1"/>
    <col min="6" max="6" width="14.5703125" style="7" bestFit="1" customWidth="1"/>
    <col min="7" max="7" width="12.42578125" style="7" customWidth="1"/>
    <col min="8" max="8" width="7.7109375" style="7" customWidth="1"/>
    <col min="9" max="16384" width="9.140625" style="7"/>
  </cols>
  <sheetData>
    <row r="1" spans="1:8" ht="42" customHeight="1" x14ac:dyDescent="0.25">
      <c r="A1" s="58" t="s">
        <v>27</v>
      </c>
      <c r="B1" s="58"/>
      <c r="C1" s="58"/>
      <c r="D1" s="58"/>
      <c r="E1" s="58"/>
      <c r="F1" s="58"/>
      <c r="G1" s="58"/>
      <c r="H1" s="58"/>
    </row>
    <row r="2" spans="1:8" x14ac:dyDescent="0.25">
      <c r="A2" s="8"/>
      <c r="G2" s="1" t="s">
        <v>28</v>
      </c>
    </row>
    <row r="3" spans="1:8" ht="43.5" customHeight="1" x14ac:dyDescent="0.25">
      <c r="A3" s="44" t="s">
        <v>0</v>
      </c>
      <c r="B3" s="44"/>
      <c r="C3" s="2" t="s">
        <v>29</v>
      </c>
      <c r="D3" s="44" t="s">
        <v>30</v>
      </c>
      <c r="E3" s="43" t="s">
        <v>31</v>
      </c>
      <c r="F3" s="43" t="s">
        <v>32</v>
      </c>
      <c r="G3" s="43" t="s">
        <v>33</v>
      </c>
      <c r="H3" s="31" t="s">
        <v>34</v>
      </c>
    </row>
    <row r="4" spans="1:8" ht="43.5" customHeight="1" x14ac:dyDescent="0.25">
      <c r="A4" s="2" t="s">
        <v>35</v>
      </c>
      <c r="B4" s="2" t="s">
        <v>36</v>
      </c>
      <c r="C4" s="2" t="s">
        <v>37</v>
      </c>
      <c r="D4" s="44"/>
      <c r="E4" s="43"/>
      <c r="F4" s="43"/>
      <c r="G4" s="43"/>
      <c r="H4" s="31"/>
    </row>
    <row r="5" spans="1:8" ht="28.5" customHeight="1" x14ac:dyDescent="0.25">
      <c r="A5" s="24">
        <v>1181</v>
      </c>
      <c r="B5" s="20"/>
      <c r="C5" s="20"/>
      <c r="D5" s="10" t="s">
        <v>1</v>
      </c>
      <c r="E5" s="11">
        <f>E12+E17</f>
        <v>127151.9</v>
      </c>
      <c r="F5" s="11">
        <f>F12+F17</f>
        <v>127151.9</v>
      </c>
      <c r="G5" s="11">
        <f>G12+G17</f>
        <v>94920.72</v>
      </c>
      <c r="H5" s="25">
        <f>G5/F5*100</f>
        <v>74.651436588835878</v>
      </c>
    </row>
    <row r="6" spans="1:8" ht="34.5" customHeight="1" x14ac:dyDescent="0.25">
      <c r="A6" s="54"/>
      <c r="B6" s="63"/>
      <c r="C6" s="40"/>
      <c r="D6" s="3" t="s">
        <v>11</v>
      </c>
      <c r="E6" s="66"/>
      <c r="F6" s="32"/>
      <c r="G6" s="32"/>
      <c r="H6" s="35"/>
    </row>
    <row r="7" spans="1:8" ht="20.25" customHeight="1" x14ac:dyDescent="0.25">
      <c r="A7" s="54"/>
      <c r="B7" s="64"/>
      <c r="C7" s="41"/>
      <c r="D7" s="4" t="s">
        <v>2</v>
      </c>
      <c r="E7" s="67"/>
      <c r="F7" s="33"/>
      <c r="G7" s="33"/>
      <c r="H7" s="36"/>
    </row>
    <row r="8" spans="1:8" ht="57.75" customHeight="1" x14ac:dyDescent="0.25">
      <c r="A8" s="54"/>
      <c r="B8" s="64"/>
      <c r="C8" s="41"/>
      <c r="D8" s="3" t="s">
        <v>12</v>
      </c>
      <c r="E8" s="67"/>
      <c r="F8" s="33"/>
      <c r="G8" s="33"/>
      <c r="H8" s="36"/>
    </row>
    <row r="9" spans="1:8" ht="16.5" customHeight="1" x14ac:dyDescent="0.25">
      <c r="A9" s="54"/>
      <c r="B9" s="64"/>
      <c r="C9" s="41"/>
      <c r="D9" s="4" t="s">
        <v>3</v>
      </c>
      <c r="E9" s="67"/>
      <c r="F9" s="33"/>
      <c r="G9" s="33"/>
      <c r="H9" s="36"/>
    </row>
    <row r="10" spans="1:8" ht="19.5" customHeight="1" x14ac:dyDescent="0.25">
      <c r="A10" s="54"/>
      <c r="B10" s="65"/>
      <c r="C10" s="62"/>
      <c r="D10" s="3" t="s">
        <v>13</v>
      </c>
      <c r="E10" s="68"/>
      <c r="F10" s="34"/>
      <c r="G10" s="34"/>
      <c r="H10" s="37"/>
    </row>
    <row r="11" spans="1:8" ht="23.25" customHeight="1" x14ac:dyDescent="0.25">
      <c r="A11" s="54"/>
      <c r="B11" s="21"/>
      <c r="C11" s="20"/>
      <c r="D11" s="6" t="s">
        <v>4</v>
      </c>
      <c r="E11" s="5"/>
      <c r="F11" s="5"/>
      <c r="G11" s="5"/>
      <c r="H11" s="26"/>
    </row>
    <row r="12" spans="1:8" ht="31.5" customHeight="1" x14ac:dyDescent="0.25">
      <c r="A12" s="54"/>
      <c r="B12" s="59" t="s">
        <v>9</v>
      </c>
      <c r="C12" s="40"/>
      <c r="D12" s="3" t="s">
        <v>10</v>
      </c>
      <c r="E12" s="48">
        <v>122024.9</v>
      </c>
      <c r="F12" s="48">
        <v>122024.9</v>
      </c>
      <c r="G12" s="48">
        <v>94920.72</v>
      </c>
      <c r="H12" s="69">
        <f>G12/F12*100</f>
        <v>77.787992450721134</v>
      </c>
    </row>
    <row r="13" spans="1:8" ht="18.75" customHeight="1" x14ac:dyDescent="0.25">
      <c r="A13" s="54"/>
      <c r="B13" s="60"/>
      <c r="C13" s="41"/>
      <c r="D13" s="4" t="s">
        <v>5</v>
      </c>
      <c r="E13" s="49"/>
      <c r="F13" s="49"/>
      <c r="G13" s="49"/>
      <c r="H13" s="70"/>
    </row>
    <row r="14" spans="1:8" ht="60" customHeight="1" x14ac:dyDescent="0.25">
      <c r="A14" s="54"/>
      <c r="B14" s="60"/>
      <c r="C14" s="41"/>
      <c r="D14" s="3" t="s">
        <v>12</v>
      </c>
      <c r="E14" s="49"/>
      <c r="F14" s="49"/>
      <c r="G14" s="49"/>
      <c r="H14" s="70"/>
    </row>
    <row r="15" spans="1:8" ht="17.25" customHeight="1" x14ac:dyDescent="0.25">
      <c r="A15" s="54"/>
      <c r="B15" s="60"/>
      <c r="C15" s="41"/>
      <c r="D15" s="4" t="s">
        <v>6</v>
      </c>
      <c r="E15" s="49"/>
      <c r="F15" s="49"/>
      <c r="G15" s="49"/>
      <c r="H15" s="70"/>
    </row>
    <row r="16" spans="1:8" ht="31.5" customHeight="1" x14ac:dyDescent="0.25">
      <c r="A16" s="54"/>
      <c r="B16" s="61"/>
      <c r="C16" s="42"/>
      <c r="D16" s="3" t="s">
        <v>14</v>
      </c>
      <c r="E16" s="50"/>
      <c r="F16" s="50"/>
      <c r="G16" s="50"/>
      <c r="H16" s="71"/>
    </row>
    <row r="17" spans="1:8" ht="60" customHeight="1" x14ac:dyDescent="0.25">
      <c r="A17" s="38"/>
      <c r="B17" s="32" t="s">
        <v>15</v>
      </c>
      <c r="C17" s="40"/>
      <c r="D17" s="3" t="s">
        <v>24</v>
      </c>
      <c r="E17" s="45">
        <v>5127</v>
      </c>
      <c r="F17" s="48">
        <f>E17</f>
        <v>5127</v>
      </c>
      <c r="G17" s="51">
        <v>0</v>
      </c>
      <c r="H17" s="28">
        <f>G17/F17*100</f>
        <v>0</v>
      </c>
    </row>
    <row r="18" spans="1:8" ht="19.5" customHeight="1" x14ac:dyDescent="0.25">
      <c r="A18" s="39"/>
      <c r="B18" s="33"/>
      <c r="C18" s="41"/>
      <c r="D18" s="4" t="s">
        <v>5</v>
      </c>
      <c r="E18" s="46"/>
      <c r="F18" s="49"/>
      <c r="G18" s="52"/>
      <c r="H18" s="29"/>
    </row>
    <row r="19" spans="1:8" ht="189.75" customHeight="1" x14ac:dyDescent="0.25">
      <c r="A19" s="39"/>
      <c r="B19" s="33"/>
      <c r="C19" s="41"/>
      <c r="D19" s="3" t="s">
        <v>25</v>
      </c>
      <c r="E19" s="46"/>
      <c r="F19" s="49"/>
      <c r="G19" s="52"/>
      <c r="H19" s="29"/>
    </row>
    <row r="20" spans="1:8" ht="15.75" customHeight="1" x14ac:dyDescent="0.25">
      <c r="A20" s="39"/>
      <c r="B20" s="33"/>
      <c r="C20" s="41"/>
      <c r="D20" s="4" t="s">
        <v>6</v>
      </c>
      <c r="E20" s="46"/>
      <c r="F20" s="49"/>
      <c r="G20" s="52"/>
      <c r="H20" s="29"/>
    </row>
    <row r="21" spans="1:8" ht="23.25" customHeight="1" x14ac:dyDescent="0.25">
      <c r="A21" s="39"/>
      <c r="B21" s="34"/>
      <c r="C21" s="42"/>
      <c r="D21" s="3" t="s">
        <v>26</v>
      </c>
      <c r="E21" s="47"/>
      <c r="F21" s="50"/>
      <c r="G21" s="53"/>
      <c r="H21" s="30"/>
    </row>
    <row r="22" spans="1:8" ht="24" customHeight="1" x14ac:dyDescent="0.25">
      <c r="A22" s="24">
        <v>1015</v>
      </c>
      <c r="B22" s="9"/>
      <c r="C22" s="9"/>
      <c r="D22" s="10" t="s">
        <v>1</v>
      </c>
      <c r="E22" s="12">
        <f>E29</f>
        <v>1008</v>
      </c>
      <c r="F22" s="13">
        <f>F29</f>
        <v>1008</v>
      </c>
      <c r="G22" s="13">
        <f>G29</f>
        <v>420</v>
      </c>
      <c r="H22" s="27">
        <f>G22/F22*100</f>
        <v>41.666666666666671</v>
      </c>
    </row>
    <row r="23" spans="1:8" ht="18" customHeight="1" x14ac:dyDescent="0.25">
      <c r="A23" s="54"/>
      <c r="B23" s="56"/>
      <c r="C23" s="54"/>
      <c r="D23" s="3" t="s">
        <v>17</v>
      </c>
      <c r="E23" s="57"/>
      <c r="F23" s="54"/>
      <c r="G23" s="54"/>
      <c r="H23" s="54"/>
    </row>
    <row r="24" spans="1:8" ht="16.5" customHeight="1" x14ac:dyDescent="0.25">
      <c r="A24" s="54"/>
      <c r="B24" s="56"/>
      <c r="C24" s="54"/>
      <c r="D24" s="4" t="s">
        <v>2</v>
      </c>
      <c r="E24" s="57"/>
      <c r="F24" s="54"/>
      <c r="G24" s="54"/>
      <c r="H24" s="54"/>
    </row>
    <row r="25" spans="1:8" ht="36.75" customHeight="1" x14ac:dyDescent="0.25">
      <c r="A25" s="54"/>
      <c r="B25" s="56"/>
      <c r="C25" s="54"/>
      <c r="D25" s="3" t="s">
        <v>18</v>
      </c>
      <c r="E25" s="57"/>
      <c r="F25" s="54"/>
      <c r="G25" s="54"/>
      <c r="H25" s="54"/>
    </row>
    <row r="26" spans="1:8" ht="18.75" customHeight="1" x14ac:dyDescent="0.25">
      <c r="A26" s="54"/>
      <c r="B26" s="56"/>
      <c r="C26" s="54"/>
      <c r="D26" s="4" t="s">
        <v>3</v>
      </c>
      <c r="E26" s="57"/>
      <c r="F26" s="54"/>
      <c r="G26" s="54"/>
      <c r="H26" s="54"/>
    </row>
    <row r="27" spans="1:8" ht="23.25" customHeight="1" x14ac:dyDescent="0.25">
      <c r="A27" s="54"/>
      <c r="B27" s="56"/>
      <c r="C27" s="54"/>
      <c r="D27" s="3" t="s">
        <v>19</v>
      </c>
      <c r="E27" s="57"/>
      <c r="F27" s="54"/>
      <c r="G27" s="54"/>
      <c r="H27" s="54"/>
    </row>
    <row r="28" spans="1:8" ht="21" customHeight="1" x14ac:dyDescent="0.25">
      <c r="A28" s="54"/>
      <c r="B28" s="22"/>
      <c r="C28" s="22"/>
      <c r="D28" s="15" t="s">
        <v>21</v>
      </c>
      <c r="E28" s="14"/>
      <c r="F28" s="14"/>
      <c r="G28" s="14"/>
      <c r="H28" s="14"/>
    </row>
    <row r="29" spans="1:8" ht="33.75" customHeight="1" x14ac:dyDescent="0.25">
      <c r="A29" s="54"/>
      <c r="B29" s="54" t="s">
        <v>16</v>
      </c>
      <c r="C29" s="54"/>
      <c r="D29" s="3" t="s">
        <v>20</v>
      </c>
      <c r="E29" s="55">
        <v>1008</v>
      </c>
      <c r="F29" s="55">
        <f>E29</f>
        <v>1008</v>
      </c>
      <c r="G29" s="55">
        <v>420</v>
      </c>
      <c r="H29" s="55">
        <f>G29/F29*100</f>
        <v>41.666666666666671</v>
      </c>
    </row>
    <row r="30" spans="1:8" ht="18" customHeight="1" x14ac:dyDescent="0.25">
      <c r="A30" s="54"/>
      <c r="B30" s="54"/>
      <c r="C30" s="54"/>
      <c r="D30" s="4" t="s">
        <v>22</v>
      </c>
      <c r="E30" s="55"/>
      <c r="F30" s="55"/>
      <c r="G30" s="55"/>
      <c r="H30" s="55"/>
    </row>
    <row r="31" spans="1:8" ht="54.75" customHeight="1" x14ac:dyDescent="0.25">
      <c r="A31" s="54"/>
      <c r="B31" s="54"/>
      <c r="C31" s="54"/>
      <c r="D31" s="3" t="s">
        <v>23</v>
      </c>
      <c r="E31" s="55"/>
      <c r="F31" s="55"/>
      <c r="G31" s="55"/>
      <c r="H31" s="55"/>
    </row>
    <row r="32" spans="1:8" x14ac:dyDescent="0.25">
      <c r="A32" s="23"/>
      <c r="B32" s="23"/>
      <c r="C32" s="23"/>
      <c r="D32" s="16"/>
      <c r="E32" s="17"/>
      <c r="F32" s="18"/>
      <c r="G32" s="18"/>
      <c r="H32" s="18"/>
    </row>
    <row r="36" spans="1:1" x14ac:dyDescent="0.25">
      <c r="A36" s="19" t="s">
        <v>7</v>
      </c>
    </row>
    <row r="38" spans="1:1" x14ac:dyDescent="0.25">
      <c r="A38" s="19" t="s">
        <v>8</v>
      </c>
    </row>
  </sheetData>
  <mergeCells count="40">
    <mergeCell ref="A1:H1"/>
    <mergeCell ref="A6:A16"/>
    <mergeCell ref="B12:B16"/>
    <mergeCell ref="C6:C10"/>
    <mergeCell ref="B6:B10"/>
    <mergeCell ref="F6:F10"/>
    <mergeCell ref="E6:E10"/>
    <mergeCell ref="C12:C16"/>
    <mergeCell ref="E12:E16"/>
    <mergeCell ref="G3:G4"/>
    <mergeCell ref="F12:F16"/>
    <mergeCell ref="G12:G16"/>
    <mergeCell ref="H12:H16"/>
    <mergeCell ref="A3:B3"/>
    <mergeCell ref="H23:H27"/>
    <mergeCell ref="A23:A31"/>
    <mergeCell ref="B29:B31"/>
    <mergeCell ref="C29:C31"/>
    <mergeCell ref="E29:E31"/>
    <mergeCell ref="F29:F31"/>
    <mergeCell ref="G29:G31"/>
    <mergeCell ref="H29:H31"/>
    <mergeCell ref="B23:B27"/>
    <mergeCell ref="C23:C27"/>
    <mergeCell ref="E23:E27"/>
    <mergeCell ref="F23:F27"/>
    <mergeCell ref="G23:G27"/>
    <mergeCell ref="H17:H21"/>
    <mergeCell ref="H3:H4"/>
    <mergeCell ref="G6:G10"/>
    <mergeCell ref="H6:H10"/>
    <mergeCell ref="A17:A21"/>
    <mergeCell ref="B17:B21"/>
    <mergeCell ref="C17:C21"/>
    <mergeCell ref="F3:F4"/>
    <mergeCell ref="D3:D4"/>
    <mergeCell ref="E3:E4"/>
    <mergeCell ref="E17:E21"/>
    <mergeCell ref="F17:F21"/>
    <mergeCell ref="G17:G21"/>
  </mergeCells>
  <pageMargins left="0.24" right="0" top="0.36" bottom="0.4" header="0.2" footer="0.19"/>
  <pageSetup paperSize="9" scale="75" firstPageNumber="4659" orientation="portrait" useFirstPageNumber="1" verticalDpi="0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2019-06-27T07:13:46Z</dcterms:modified>
</cp:coreProperties>
</file>